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010093B_Ngo Gia Nghi\EXCEL\"/>
    </mc:Choice>
  </mc:AlternateContent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H3" i="1"/>
  <c r="H4" i="1"/>
  <c r="H5" i="1"/>
  <c r="H6" i="1"/>
  <c r="H2" i="1"/>
  <c r="F3" i="1"/>
  <c r="F4" i="1"/>
  <c r="F5" i="1"/>
  <c r="F6" i="1"/>
  <c r="F2" i="1"/>
  <c r="E3" i="1"/>
  <c r="E4" i="1"/>
  <c r="E5" i="1"/>
  <c r="E6" i="1"/>
  <c r="E2" i="1"/>
</calcChain>
</file>

<file path=xl/sharedStrings.xml><?xml version="1.0" encoding="utf-8"?>
<sst xmlns="http://schemas.openxmlformats.org/spreadsheetml/2006/main" count="41" uniqueCount="36">
  <si>
    <t>STT</t>
  </si>
  <si>
    <t>MAHS</t>
  </si>
  <si>
    <t>Họ Tên</t>
  </si>
  <si>
    <t>Ưu Tiên</t>
  </si>
  <si>
    <t>Nơi sinh</t>
  </si>
  <si>
    <t>Khối Thi</t>
  </si>
  <si>
    <t>Điểm Thi</t>
  </si>
  <si>
    <t>Tổng điểm</t>
  </si>
  <si>
    <t>Điểm cộng</t>
  </si>
  <si>
    <t>DNA</t>
  </si>
  <si>
    <t>SGB</t>
  </si>
  <si>
    <t>LAA</t>
  </si>
  <si>
    <t>LAB</t>
  </si>
  <si>
    <t>STC</t>
  </si>
  <si>
    <t xml:space="preserve">Ái Thi </t>
  </si>
  <si>
    <t>Minh</t>
  </si>
  <si>
    <t>Quang</t>
  </si>
  <si>
    <t>Ngọc</t>
  </si>
  <si>
    <t>Trang</t>
  </si>
  <si>
    <t>MN</t>
  </si>
  <si>
    <t>DT</t>
  </si>
  <si>
    <t>NT</t>
  </si>
  <si>
    <t>BẢNG 1</t>
  </si>
  <si>
    <t>Mã Ưu Tiên</t>
  </si>
  <si>
    <t xml:space="preserve">Điểm Cộng </t>
  </si>
  <si>
    <t>BẢNG 2</t>
  </si>
  <si>
    <t>Mã địa phương</t>
  </si>
  <si>
    <t>Tên địa phương</t>
  </si>
  <si>
    <t>DN</t>
  </si>
  <si>
    <t>SG</t>
  </si>
  <si>
    <t>LA</t>
  </si>
  <si>
    <t>ST</t>
  </si>
  <si>
    <t>Đồng Nai</t>
  </si>
  <si>
    <t>Sài Gòn</t>
  </si>
  <si>
    <t>Long An</t>
  </si>
  <si>
    <t>Sóc Trăng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</si>
</sst>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K5" sqref="K5"/>
    </sheetView>
  </sheetViews>
  <sheetFormatPr defaultRowHeight="15" x14ac:dyDescent="0.25"/>
  <sheetData>
    <row r="1" spans="1:9" ht="30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8</v>
      </c>
      <c r="I1" s="5" t="s">
        <v>7</v>
      </c>
    </row>
    <row r="2" spans="1:9" x14ac:dyDescent="0.25">
      <c r="A2" s="3">
        <v>1</v>
      </c>
      <c r="B2" s="3" t="s">
        <v>9</v>
      </c>
      <c r="C2" s="3" t="s">
        <v>14</v>
      </c>
      <c r="D2" s="3" t="s">
        <v>19</v>
      </c>
      <c r="E2" s="3" t="str">
        <f>VLOOKUP(LEFT(B2,2),$F$10:$G$13,2,0)</f>
        <v>Đồng Nai</v>
      </c>
      <c r="F2" s="3" t="str">
        <f>RIGHT(B2,1)</f>
        <v>A</v>
      </c>
      <c r="G2" s="3">
        <v>9</v>
      </c>
      <c r="H2" s="3">
        <f>VLOOKUP(D2,$A$10:$B$12,2,0)</f>
        <v>1.5</v>
      </c>
      <c r="I2" s="3">
        <f>G2+H2</f>
        <v>10.5</v>
      </c>
    </row>
    <row r="3" spans="1:9" x14ac:dyDescent="0.25">
      <c r="A3" s="3">
        <v>2</v>
      </c>
      <c r="B3" s="3" t="s">
        <v>10</v>
      </c>
      <c r="C3" s="3" t="s">
        <v>15</v>
      </c>
      <c r="D3" s="3" t="s">
        <v>20</v>
      </c>
      <c r="E3" s="3" t="str">
        <f t="shared" ref="E3:E6" si="0">VLOOKUP(LEFT(B3,2),$F$10:$G$13,2,0)</f>
        <v>Sài Gòn</v>
      </c>
      <c r="F3" s="3" t="str">
        <f t="shared" ref="F3:F6" si="1">RIGHT(B3,1)</f>
        <v>B</v>
      </c>
      <c r="G3" s="3">
        <v>7</v>
      </c>
      <c r="H3" s="3">
        <f t="shared" ref="H3:H6" si="2">VLOOKUP(D3,$A$10:$B$12,2,0)</f>
        <v>1</v>
      </c>
      <c r="I3" s="3">
        <f t="shared" ref="I3:I6" si="3">H3+G3</f>
        <v>8</v>
      </c>
    </row>
    <row r="4" spans="1:9" x14ac:dyDescent="0.25">
      <c r="A4" s="3">
        <v>3</v>
      </c>
      <c r="B4" s="3" t="s">
        <v>11</v>
      </c>
      <c r="C4" s="3" t="s">
        <v>16</v>
      </c>
      <c r="D4" s="3" t="s">
        <v>19</v>
      </c>
      <c r="E4" s="3" t="str">
        <f t="shared" si="0"/>
        <v>Long An</v>
      </c>
      <c r="F4" s="3" t="str">
        <f t="shared" si="1"/>
        <v>A</v>
      </c>
      <c r="G4" s="3">
        <v>5</v>
      </c>
      <c r="H4" s="3">
        <f t="shared" si="2"/>
        <v>1.5</v>
      </c>
      <c r="I4" s="3">
        <f t="shared" si="3"/>
        <v>6.5</v>
      </c>
    </row>
    <row r="5" spans="1:9" x14ac:dyDescent="0.25">
      <c r="A5" s="3">
        <v>4</v>
      </c>
      <c r="B5" s="3" t="s">
        <v>12</v>
      </c>
      <c r="C5" s="3" t="s">
        <v>17</v>
      </c>
      <c r="D5" s="3" t="s">
        <v>20</v>
      </c>
      <c r="E5" s="3" t="str">
        <f t="shared" si="0"/>
        <v>Long An</v>
      </c>
      <c r="F5" s="3" t="str">
        <f t="shared" si="1"/>
        <v>B</v>
      </c>
      <c r="G5" s="3">
        <v>6</v>
      </c>
      <c r="H5" s="3">
        <f t="shared" si="2"/>
        <v>1</v>
      </c>
      <c r="I5" s="3">
        <f t="shared" si="3"/>
        <v>7</v>
      </c>
    </row>
    <row r="6" spans="1:9" x14ac:dyDescent="0.25">
      <c r="A6" s="3">
        <v>5</v>
      </c>
      <c r="B6" s="3" t="s">
        <v>13</v>
      </c>
      <c r="C6" s="3" t="s">
        <v>18</v>
      </c>
      <c r="D6" s="3" t="s">
        <v>21</v>
      </c>
      <c r="E6" s="3" t="str">
        <f t="shared" si="0"/>
        <v>Sóc Trăng</v>
      </c>
      <c r="F6" s="3" t="str">
        <f t="shared" si="1"/>
        <v>C</v>
      </c>
      <c r="G6" s="3">
        <v>9</v>
      </c>
      <c r="H6" s="3">
        <f t="shared" si="2"/>
        <v>0.5</v>
      </c>
      <c r="I6" s="3">
        <f t="shared" si="3"/>
        <v>9.5</v>
      </c>
    </row>
    <row r="8" spans="1:9" x14ac:dyDescent="0.25">
      <c r="A8" s="4" t="s">
        <v>22</v>
      </c>
      <c r="F8" s="4" t="s">
        <v>25</v>
      </c>
    </row>
    <row r="9" spans="1:9" ht="30" x14ac:dyDescent="0.25">
      <c r="A9" s="2" t="s">
        <v>23</v>
      </c>
      <c r="B9" s="2" t="s">
        <v>24</v>
      </c>
      <c r="C9" s="1"/>
      <c r="D9" s="1"/>
      <c r="E9" s="1"/>
      <c r="F9" s="2" t="s">
        <v>26</v>
      </c>
      <c r="G9" s="2" t="s">
        <v>27</v>
      </c>
      <c r="H9" s="1"/>
    </row>
    <row r="10" spans="1:9" x14ac:dyDescent="0.25">
      <c r="A10" s="3" t="s">
        <v>20</v>
      </c>
      <c r="B10" s="3">
        <v>1</v>
      </c>
      <c r="F10" s="3" t="s">
        <v>28</v>
      </c>
      <c r="G10" s="3" t="s">
        <v>32</v>
      </c>
    </row>
    <row r="11" spans="1:9" x14ac:dyDescent="0.25">
      <c r="A11" s="3" t="s">
        <v>19</v>
      </c>
      <c r="B11" s="3">
        <v>1.5</v>
      </c>
      <c r="F11" s="3" t="s">
        <v>29</v>
      </c>
      <c r="G11" s="3" t="s">
        <v>33</v>
      </c>
    </row>
    <row r="12" spans="1:9" x14ac:dyDescent="0.25">
      <c r="A12" s="3" t="s">
        <v>21</v>
      </c>
      <c r="B12" s="3">
        <v>0.5</v>
      </c>
      <c r="F12" s="3" t="s">
        <v>30</v>
      </c>
      <c r="G12" s="3" t="s">
        <v>34</v>
      </c>
    </row>
    <row r="13" spans="1:9" x14ac:dyDescent="0.25">
      <c r="F13" s="3" t="s">
        <v>31</v>
      </c>
      <c r="G13" s="3" t="s">
        <v>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2021-01-12T03:07:06Z</dcterms:created>
  <dcterms:modified xsi:type="dcterms:W3CDTF">2021-01-12T03:43:51Z</dcterms:modified>
</cp:coreProperties>
</file>